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" windowWidth="19440" windowHeight="9720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9" i="1" l="1"/>
  <c r="O39" i="1"/>
  <c r="M39" i="1"/>
  <c r="B31" i="2" l="1"/>
  <c r="J39" i="1"/>
  <c r="I39" i="1"/>
  <c r="H39" i="1"/>
  <c r="K4" i="1"/>
  <c r="K7" i="1"/>
  <c r="K8" i="1"/>
  <c r="K9" i="1"/>
  <c r="K10" i="1"/>
  <c r="K11" i="1"/>
  <c r="K12" i="1"/>
  <c r="K13" i="1"/>
  <c r="K17" i="1"/>
  <c r="K18" i="1"/>
  <c r="K19" i="1"/>
  <c r="K20" i="1"/>
  <c r="K21" i="1"/>
  <c r="K22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" i="1"/>
  <c r="A31" i="2"/>
  <c r="G39" i="1"/>
</calcChain>
</file>

<file path=xl/sharedStrings.xml><?xml version="1.0" encoding="utf-8"?>
<sst xmlns="http://schemas.openxmlformats.org/spreadsheetml/2006/main" count="114" uniqueCount="68">
  <si>
    <t>序号</t>
  </si>
  <si>
    <t>学院</t>
  </si>
  <si>
    <t>困难生人数</t>
  </si>
  <si>
    <t>二年级以上参评总人数</t>
  </si>
  <si>
    <t>参评总人数</t>
  </si>
  <si>
    <t>山大助名额</t>
  </si>
  <si>
    <t>哲社学院</t>
  </si>
  <si>
    <t>经济学院</t>
  </si>
  <si>
    <t>文学院</t>
  </si>
  <si>
    <t>艺术学院</t>
  </si>
  <si>
    <t>外国语学院</t>
  </si>
  <si>
    <t>历史文化学院</t>
  </si>
  <si>
    <t>数学学院</t>
  </si>
  <si>
    <t>化学与化工学院</t>
  </si>
  <si>
    <t>材料科学与工程</t>
  </si>
  <si>
    <t>机械</t>
  </si>
  <si>
    <t>控制学院</t>
  </si>
  <si>
    <t>能动学院</t>
  </si>
  <si>
    <t>电气</t>
  </si>
  <si>
    <t>土建与水利学院</t>
  </si>
  <si>
    <t>公共卫生</t>
  </si>
  <si>
    <t>口腔医学院</t>
  </si>
  <si>
    <t>护理</t>
  </si>
  <si>
    <t>药学院</t>
  </si>
  <si>
    <t>管理学院</t>
  </si>
  <si>
    <t>体育学院</t>
  </si>
  <si>
    <t>软件学院</t>
  </si>
  <si>
    <t>泰山学堂</t>
  </si>
  <si>
    <t>微电子学院</t>
  </si>
  <si>
    <t>基础医学院</t>
  </si>
  <si>
    <t>临床医学院</t>
  </si>
  <si>
    <t>新闻传播学院</t>
  </si>
  <si>
    <t>国际教育学院</t>
  </si>
  <si>
    <t>尼山学堂</t>
  </si>
  <si>
    <t>马克思主义学院</t>
  </si>
  <si>
    <t>合计</t>
  </si>
  <si>
    <t>励志最终名额</t>
    <phoneticPr fontId="1" type="noConversion"/>
  </si>
  <si>
    <t>国助一等最终名额</t>
    <phoneticPr fontId="1" type="noConversion"/>
  </si>
  <si>
    <t>国助二等最终名额</t>
    <phoneticPr fontId="1" type="noConversion"/>
  </si>
  <si>
    <t>国助三等最终名额</t>
    <phoneticPr fontId="1" type="noConversion"/>
  </si>
  <si>
    <t>政治学与公共管理学院</t>
  </si>
  <si>
    <t>法学院</t>
  </si>
  <si>
    <t>信息学院</t>
  </si>
  <si>
    <t>计算机科学与技术学院</t>
  </si>
  <si>
    <t>生命学院</t>
  </si>
  <si>
    <t>物理学院</t>
    <phoneticPr fontId="1" type="noConversion"/>
  </si>
  <si>
    <t>环境学院</t>
    <phoneticPr fontId="1" type="noConversion"/>
  </si>
  <si>
    <t>/</t>
    <phoneticPr fontId="1" type="noConversion"/>
  </si>
  <si>
    <t>/</t>
    <phoneticPr fontId="1" type="noConversion"/>
  </si>
  <si>
    <t>昱鸿（2017级）</t>
    <phoneticPr fontId="1" type="noConversion"/>
  </si>
  <si>
    <t>应善良（2018级）</t>
    <phoneticPr fontId="5" type="noConversion"/>
  </si>
  <si>
    <t>中海油（2018级）</t>
    <phoneticPr fontId="5" type="noConversion"/>
  </si>
  <si>
    <t>泽田助学金（2018级）</t>
    <phoneticPr fontId="1" type="noConversion"/>
  </si>
  <si>
    <t>正大天晴助学金（2016级、2017级）</t>
    <phoneticPr fontId="1" type="noConversion"/>
  </si>
  <si>
    <t>差额评选产生13名</t>
    <phoneticPr fontId="1" type="noConversion"/>
  </si>
  <si>
    <t>差额评定产生20名</t>
    <phoneticPr fontId="1" type="noConversion"/>
  </si>
  <si>
    <t>2018-2019年各项助学金分配名额</t>
    <phoneticPr fontId="1" type="noConversion"/>
  </si>
  <si>
    <t>系所号</t>
    <phoneticPr fontId="1" type="noConversion"/>
  </si>
  <si>
    <t>01</t>
    <phoneticPr fontId="9" type="noConversion"/>
  </si>
  <si>
    <t>02</t>
    <phoneticPr fontId="9" type="noConversion"/>
  </si>
  <si>
    <t>03</t>
    <phoneticPr fontId="9" type="noConversion"/>
  </si>
  <si>
    <t>04</t>
    <phoneticPr fontId="9" type="noConversion"/>
  </si>
  <si>
    <t>05</t>
    <phoneticPr fontId="9" type="noConversion"/>
  </si>
  <si>
    <t>06</t>
    <phoneticPr fontId="9" type="noConversion"/>
  </si>
  <si>
    <t>07</t>
    <phoneticPr fontId="9" type="noConversion"/>
  </si>
  <si>
    <t>08</t>
    <phoneticPr fontId="9" type="noConversion"/>
  </si>
  <si>
    <t>09</t>
    <phoneticPr fontId="9" type="noConversion"/>
  </si>
  <si>
    <t>051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</si>
</sst>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0" fillId="0" borderId="0" xfId="0" applyNumberFormat="1" applyFill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F1" workbookViewId="0">
      <selection activeCell="M44" sqref="M44"/>
    </sheetView>
  </sheetViews>
  <sheetFormatPr defaultRowHeight="13.5" x14ac:dyDescent="0.15"/>
  <cols>
    <col min="1" max="1" width="5.625" customWidth="1"/>
    <col min="2" max="2" width="21.5" customWidth="1"/>
    <col min="3" max="3" width="11.75" customWidth="1"/>
    <col min="4" max="4" width="10.375" customWidth="1"/>
    <col min="5" max="5" width="20.25" customWidth="1"/>
    <col min="6" max="6" width="11.125" customWidth="1"/>
    <col min="7" max="7" width="13.25" customWidth="1"/>
    <col min="8" max="8" width="17.125" style="21" customWidth="1"/>
    <col min="9" max="9" width="17.25" style="21" customWidth="1"/>
    <col min="10" max="10" width="16" style="21" customWidth="1"/>
    <col min="11" max="11" width="11.875" style="21" customWidth="1"/>
    <col min="12" max="15" width="10.5" style="22" customWidth="1"/>
    <col min="16" max="16" width="12.25" style="22" customWidth="1"/>
  </cols>
  <sheetData>
    <row r="1" spans="1:16" ht="32.25" customHeight="1" x14ac:dyDescent="0.15">
      <c r="A1" s="11" t="s">
        <v>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s="5" customFormat="1" ht="68.25" customHeight="1" x14ac:dyDescent="0.15">
      <c r="A2" s="4" t="s">
        <v>0</v>
      </c>
      <c r="B2" s="4" t="s">
        <v>1</v>
      </c>
      <c r="C2" s="4" t="s">
        <v>57</v>
      </c>
      <c r="D2" s="4" t="s">
        <v>2</v>
      </c>
      <c r="E2" s="4" t="s">
        <v>3</v>
      </c>
      <c r="F2" s="4" t="s">
        <v>4</v>
      </c>
      <c r="G2" s="4" t="s">
        <v>36</v>
      </c>
      <c r="H2" s="12" t="s">
        <v>37</v>
      </c>
      <c r="I2" s="12" t="s">
        <v>38</v>
      </c>
      <c r="J2" s="12" t="s">
        <v>39</v>
      </c>
      <c r="K2" s="12" t="s">
        <v>5</v>
      </c>
      <c r="L2" s="13" t="s">
        <v>49</v>
      </c>
      <c r="M2" s="13" t="s">
        <v>50</v>
      </c>
      <c r="N2" s="13" t="s">
        <v>51</v>
      </c>
      <c r="O2" s="13" t="s">
        <v>52</v>
      </c>
      <c r="P2" s="13" t="s">
        <v>53</v>
      </c>
    </row>
    <row r="3" spans="1:16" ht="15" x14ac:dyDescent="0.2">
      <c r="A3" s="1">
        <v>1</v>
      </c>
      <c r="B3" s="1" t="s">
        <v>6</v>
      </c>
      <c r="C3" s="9" t="s">
        <v>58</v>
      </c>
      <c r="D3" s="1">
        <v>109</v>
      </c>
      <c r="E3" s="1">
        <v>342</v>
      </c>
      <c r="F3" s="1">
        <v>462</v>
      </c>
      <c r="G3" s="2">
        <v>15.875389789088947</v>
      </c>
      <c r="H3" s="14">
        <v>15.037581667607935</v>
      </c>
      <c r="I3" s="14">
        <v>23</v>
      </c>
      <c r="J3" s="14">
        <v>39</v>
      </c>
      <c r="K3" s="14">
        <f>D3-(H3+I3+J3)</f>
        <v>31.962418332392062</v>
      </c>
      <c r="L3" s="15">
        <v>1</v>
      </c>
      <c r="M3" s="16">
        <v>1</v>
      </c>
      <c r="N3" s="17">
        <v>1</v>
      </c>
      <c r="O3" s="18">
        <v>0</v>
      </c>
      <c r="P3" s="17">
        <v>0</v>
      </c>
    </row>
    <row r="4" spans="1:16" ht="15" x14ac:dyDescent="0.2">
      <c r="A4" s="1">
        <v>2</v>
      </c>
      <c r="B4" s="1" t="s">
        <v>7</v>
      </c>
      <c r="C4" s="9" t="s">
        <v>59</v>
      </c>
      <c r="D4" s="1">
        <v>242</v>
      </c>
      <c r="E4" s="1">
        <v>893</v>
      </c>
      <c r="F4" s="1">
        <v>1154</v>
      </c>
      <c r="G4" s="2">
        <v>38</v>
      </c>
      <c r="H4" s="14">
        <v>35.443767497583913</v>
      </c>
      <c r="I4" s="14">
        <v>55.849250785478652</v>
      </c>
      <c r="J4" s="14">
        <v>96</v>
      </c>
      <c r="K4" s="14">
        <f t="shared" ref="K4:K38" si="0">D4-(H4+I4+J4)</f>
        <v>54.706981716937435</v>
      </c>
      <c r="L4" s="15">
        <v>1</v>
      </c>
      <c r="M4" s="16">
        <v>1</v>
      </c>
      <c r="N4" s="17">
        <v>1</v>
      </c>
      <c r="O4" s="18">
        <v>0</v>
      </c>
      <c r="P4" s="17">
        <v>0</v>
      </c>
    </row>
    <row r="5" spans="1:16" ht="15" x14ac:dyDescent="0.2">
      <c r="A5" s="1">
        <v>3</v>
      </c>
      <c r="B5" s="6" t="s">
        <v>40</v>
      </c>
      <c r="C5" s="9" t="s">
        <v>60</v>
      </c>
      <c r="D5" s="1" t="s">
        <v>47</v>
      </c>
      <c r="E5" s="1" t="s">
        <v>47</v>
      </c>
      <c r="F5" s="1" t="s">
        <v>47</v>
      </c>
      <c r="G5" s="1" t="s">
        <v>47</v>
      </c>
      <c r="H5" s="19" t="s">
        <v>47</v>
      </c>
      <c r="I5" s="19" t="s">
        <v>47</v>
      </c>
      <c r="J5" s="19" t="s">
        <v>47</v>
      </c>
      <c r="K5" s="19" t="s">
        <v>47</v>
      </c>
      <c r="L5" s="15">
        <v>1</v>
      </c>
      <c r="M5" s="16">
        <v>1</v>
      </c>
      <c r="N5" s="17">
        <v>1</v>
      </c>
      <c r="O5" s="18">
        <v>0</v>
      </c>
      <c r="P5" s="17">
        <v>0</v>
      </c>
    </row>
    <row r="6" spans="1:16" ht="15" x14ac:dyDescent="0.2">
      <c r="A6" s="1">
        <v>4</v>
      </c>
      <c r="B6" s="6" t="s">
        <v>41</v>
      </c>
      <c r="C6" s="9" t="s">
        <v>61</v>
      </c>
      <c r="D6" s="1" t="s">
        <v>47</v>
      </c>
      <c r="E6" s="1" t="s">
        <v>47</v>
      </c>
      <c r="F6" s="1" t="s">
        <v>47</v>
      </c>
      <c r="G6" s="1" t="s">
        <v>47</v>
      </c>
      <c r="H6" s="19" t="s">
        <v>47</v>
      </c>
      <c r="I6" s="19" t="s">
        <v>47</v>
      </c>
      <c r="J6" s="19" t="s">
        <v>47</v>
      </c>
      <c r="K6" s="19" t="s">
        <v>47</v>
      </c>
      <c r="L6" s="15">
        <v>1</v>
      </c>
      <c r="M6" s="16">
        <v>1</v>
      </c>
      <c r="N6" s="17">
        <v>1</v>
      </c>
      <c r="O6" s="18">
        <v>0</v>
      </c>
      <c r="P6" s="17">
        <v>0</v>
      </c>
    </row>
    <row r="7" spans="1:16" ht="15" x14ac:dyDescent="0.2">
      <c r="A7" s="1">
        <v>5</v>
      </c>
      <c r="B7" s="1" t="s">
        <v>8</v>
      </c>
      <c r="C7" s="9" t="s">
        <v>62</v>
      </c>
      <c r="D7" s="1">
        <v>84</v>
      </c>
      <c r="E7" s="1">
        <v>343</v>
      </c>
      <c r="F7" s="1">
        <v>457</v>
      </c>
      <c r="G7" s="2">
        <v>13.943958466109434</v>
      </c>
      <c r="H7" s="14">
        <v>13.20807973785738</v>
      </c>
      <c r="I7" s="14">
        <v>20.812159929795271</v>
      </c>
      <c r="J7" s="14">
        <v>35</v>
      </c>
      <c r="K7" s="14">
        <f t="shared" si="0"/>
        <v>14.979760332347354</v>
      </c>
      <c r="L7" s="15">
        <v>1</v>
      </c>
      <c r="M7" s="16">
        <v>1</v>
      </c>
      <c r="N7" s="17">
        <v>1</v>
      </c>
      <c r="O7" s="18">
        <v>0</v>
      </c>
      <c r="P7" s="17">
        <v>0</v>
      </c>
    </row>
    <row r="8" spans="1:16" ht="15" x14ac:dyDescent="0.2">
      <c r="A8" s="1">
        <v>6</v>
      </c>
      <c r="B8" s="1" t="s">
        <v>9</v>
      </c>
      <c r="C8" s="9" t="s">
        <v>63</v>
      </c>
      <c r="D8" s="1">
        <v>91</v>
      </c>
      <c r="E8" s="1">
        <v>382</v>
      </c>
      <c r="F8" s="1">
        <v>512</v>
      </c>
      <c r="G8" s="2">
        <v>15.392421931319131</v>
      </c>
      <c r="H8" s="14">
        <v>14.580101964713656</v>
      </c>
      <c r="I8" s="14">
        <v>22.974074952970234</v>
      </c>
      <c r="J8" s="14">
        <v>38</v>
      </c>
      <c r="K8" s="14">
        <f t="shared" si="0"/>
        <v>15.44582308231611</v>
      </c>
      <c r="L8" s="15">
        <v>1</v>
      </c>
      <c r="M8" s="16">
        <v>1</v>
      </c>
      <c r="N8" s="17">
        <v>1</v>
      </c>
      <c r="O8" s="18">
        <v>0</v>
      </c>
      <c r="P8" s="17">
        <v>0</v>
      </c>
    </row>
    <row r="9" spans="1:16" ht="15" x14ac:dyDescent="0.2">
      <c r="A9" s="1">
        <v>7</v>
      </c>
      <c r="B9" s="1" t="s">
        <v>10</v>
      </c>
      <c r="C9" s="9" t="s">
        <v>64</v>
      </c>
      <c r="D9" s="1">
        <v>207</v>
      </c>
      <c r="E9" s="1">
        <v>1018</v>
      </c>
      <c r="F9" s="1">
        <v>1369</v>
      </c>
      <c r="G9" s="2">
        <v>38.473837055461964</v>
      </c>
      <c r="H9" s="14">
        <v>36.443418049828651</v>
      </c>
      <c r="I9" s="14">
        <v>57.424414441372861</v>
      </c>
      <c r="J9" s="14">
        <v>94</v>
      </c>
      <c r="K9" s="14">
        <f t="shared" si="0"/>
        <v>19.132167508798489</v>
      </c>
      <c r="L9" s="15">
        <v>1</v>
      </c>
      <c r="M9" s="16">
        <v>1</v>
      </c>
      <c r="N9" s="17">
        <v>1</v>
      </c>
      <c r="O9" s="18">
        <v>0</v>
      </c>
      <c r="P9" s="17">
        <v>0</v>
      </c>
    </row>
    <row r="10" spans="1:16" ht="15" x14ac:dyDescent="0.2">
      <c r="A10" s="1">
        <v>8</v>
      </c>
      <c r="B10" s="1" t="s">
        <v>11</v>
      </c>
      <c r="C10" s="9" t="s">
        <v>65</v>
      </c>
      <c r="D10" s="1">
        <v>95</v>
      </c>
      <c r="E10" s="1">
        <v>362</v>
      </c>
      <c r="F10" s="1">
        <v>500</v>
      </c>
      <c r="G10" s="2">
        <v>15.484695672601722</v>
      </c>
      <c r="H10" s="14">
        <v>14.667506049825718</v>
      </c>
      <c r="I10" s="14">
        <v>23.111798818511094</v>
      </c>
      <c r="J10" s="14">
        <v>38</v>
      </c>
      <c r="K10" s="14">
        <f t="shared" si="0"/>
        <v>19.220695131663192</v>
      </c>
      <c r="L10" s="15">
        <v>1</v>
      </c>
      <c r="M10" s="16">
        <v>1</v>
      </c>
      <c r="N10" s="17">
        <v>1</v>
      </c>
      <c r="O10" s="18">
        <v>0</v>
      </c>
      <c r="P10" s="17">
        <v>0</v>
      </c>
    </row>
    <row r="11" spans="1:16" ht="15" x14ac:dyDescent="0.2">
      <c r="A11" s="1">
        <v>9</v>
      </c>
      <c r="B11" s="1" t="s">
        <v>12</v>
      </c>
      <c r="C11" s="9" t="s">
        <v>66</v>
      </c>
      <c r="D11" s="1">
        <v>75</v>
      </c>
      <c r="E11" s="1">
        <v>567</v>
      </c>
      <c r="F11" s="1">
        <v>735</v>
      </c>
      <c r="G11" s="2">
        <v>17.986777928608575</v>
      </c>
      <c r="H11" s="14">
        <v>17.037543369453317</v>
      </c>
      <c r="I11" s="14">
        <v>26.846300480724299</v>
      </c>
      <c r="J11" s="14">
        <v>31</v>
      </c>
      <c r="K11" s="14">
        <f t="shared" si="0"/>
        <v>0.11615614982238753</v>
      </c>
      <c r="L11" s="15">
        <v>1</v>
      </c>
      <c r="M11" s="16">
        <v>1</v>
      </c>
      <c r="N11" s="17">
        <v>1</v>
      </c>
      <c r="O11" s="18">
        <v>0</v>
      </c>
      <c r="P11" s="17">
        <v>0</v>
      </c>
    </row>
    <row r="12" spans="1:16" ht="15" x14ac:dyDescent="0.2">
      <c r="A12" s="1">
        <v>10</v>
      </c>
      <c r="B12" s="1" t="s">
        <v>45</v>
      </c>
      <c r="C12" s="10">
        <v>10</v>
      </c>
      <c r="D12" s="1">
        <v>78</v>
      </c>
      <c r="E12" s="1">
        <v>403</v>
      </c>
      <c r="F12" s="1">
        <v>547</v>
      </c>
      <c r="G12" s="2">
        <v>15.024796250152551</v>
      </c>
      <c r="H12" s="14">
        <v>14.231877368209453</v>
      </c>
      <c r="I12" s="14">
        <v>22.425372481621466</v>
      </c>
      <c r="J12" s="14">
        <v>36.189631022018325</v>
      </c>
      <c r="K12" s="14">
        <f t="shared" si="0"/>
        <v>5.1531191281507631</v>
      </c>
      <c r="L12" s="15">
        <v>1</v>
      </c>
      <c r="M12" s="16">
        <v>1</v>
      </c>
      <c r="N12" s="17">
        <v>1</v>
      </c>
      <c r="O12" s="18">
        <v>0</v>
      </c>
      <c r="P12" s="17">
        <v>0</v>
      </c>
    </row>
    <row r="13" spans="1:16" ht="15" x14ac:dyDescent="0.2">
      <c r="A13" s="1">
        <v>11</v>
      </c>
      <c r="B13" s="1" t="s">
        <v>13</v>
      </c>
      <c r="C13" s="10">
        <v>11</v>
      </c>
      <c r="D13" s="1">
        <v>132</v>
      </c>
      <c r="E13" s="1">
        <v>520</v>
      </c>
      <c r="F13" s="1">
        <v>720</v>
      </c>
      <c r="G13" s="2">
        <v>21.94338359981397</v>
      </c>
      <c r="H13" s="14">
        <v>20.785343058010525</v>
      </c>
      <c r="I13" s="14">
        <v>32.751761989979443</v>
      </c>
      <c r="J13" s="14">
        <v>54</v>
      </c>
      <c r="K13" s="14">
        <f t="shared" si="0"/>
        <v>24.462894952010032</v>
      </c>
      <c r="L13" s="15">
        <v>1</v>
      </c>
      <c r="M13" s="16">
        <v>1</v>
      </c>
      <c r="N13" s="17">
        <v>1</v>
      </c>
      <c r="O13" s="18">
        <v>0</v>
      </c>
      <c r="P13" s="17">
        <v>7</v>
      </c>
    </row>
    <row r="14" spans="1:16" ht="15" x14ac:dyDescent="0.2">
      <c r="A14" s="1">
        <v>12</v>
      </c>
      <c r="B14" s="7" t="s">
        <v>42</v>
      </c>
      <c r="C14" s="10">
        <v>12</v>
      </c>
      <c r="D14" s="1" t="s">
        <v>48</v>
      </c>
      <c r="E14" s="1" t="s">
        <v>48</v>
      </c>
      <c r="F14" s="1" t="s">
        <v>48</v>
      </c>
      <c r="G14" s="1" t="s">
        <v>48</v>
      </c>
      <c r="H14" s="19" t="s">
        <v>48</v>
      </c>
      <c r="I14" s="19" t="s">
        <v>48</v>
      </c>
      <c r="J14" s="19" t="s">
        <v>48</v>
      </c>
      <c r="K14" s="19" t="s">
        <v>48</v>
      </c>
      <c r="L14" s="15">
        <v>1</v>
      </c>
      <c r="M14" s="16">
        <v>1</v>
      </c>
      <c r="N14" s="17">
        <v>1</v>
      </c>
      <c r="O14" s="18">
        <v>0</v>
      </c>
      <c r="P14" s="17">
        <v>0</v>
      </c>
    </row>
    <row r="15" spans="1:16" ht="15" x14ac:dyDescent="0.2">
      <c r="A15" s="1">
        <v>13</v>
      </c>
      <c r="B15" s="8" t="s">
        <v>43</v>
      </c>
      <c r="C15" s="10">
        <v>13</v>
      </c>
      <c r="D15" s="1" t="s">
        <v>48</v>
      </c>
      <c r="E15" s="1" t="s">
        <v>48</v>
      </c>
      <c r="F15" s="1" t="s">
        <v>48</v>
      </c>
      <c r="G15" s="1" t="s">
        <v>48</v>
      </c>
      <c r="H15" s="19" t="s">
        <v>48</v>
      </c>
      <c r="I15" s="19" t="s">
        <v>48</v>
      </c>
      <c r="J15" s="19" t="s">
        <v>48</v>
      </c>
      <c r="K15" s="19" t="s">
        <v>48</v>
      </c>
      <c r="L15" s="15">
        <v>1</v>
      </c>
      <c r="M15" s="16">
        <v>1</v>
      </c>
      <c r="N15" s="17">
        <v>1</v>
      </c>
      <c r="O15" s="18">
        <v>0</v>
      </c>
      <c r="P15" s="17">
        <v>7</v>
      </c>
    </row>
    <row r="16" spans="1:16" ht="15" x14ac:dyDescent="0.2">
      <c r="A16" s="1">
        <v>14</v>
      </c>
      <c r="B16" s="8" t="s">
        <v>44</v>
      </c>
      <c r="C16" s="10">
        <v>14</v>
      </c>
      <c r="D16" s="1" t="s">
        <v>48</v>
      </c>
      <c r="E16" s="1" t="s">
        <v>48</v>
      </c>
      <c r="F16" s="1" t="s">
        <v>48</v>
      </c>
      <c r="G16" s="1" t="s">
        <v>48</v>
      </c>
      <c r="H16" s="19" t="s">
        <v>48</v>
      </c>
      <c r="I16" s="19" t="s">
        <v>48</v>
      </c>
      <c r="J16" s="19" t="s">
        <v>48</v>
      </c>
      <c r="K16" s="19" t="s">
        <v>48</v>
      </c>
      <c r="L16" s="15">
        <v>1</v>
      </c>
      <c r="M16" s="16">
        <v>1</v>
      </c>
      <c r="N16" s="17">
        <v>1</v>
      </c>
      <c r="O16" s="18">
        <v>0</v>
      </c>
      <c r="P16" s="17">
        <v>0</v>
      </c>
    </row>
    <row r="17" spans="1:16" ht="15" x14ac:dyDescent="0.2">
      <c r="A17" s="1">
        <v>15</v>
      </c>
      <c r="B17" s="1" t="s">
        <v>14</v>
      </c>
      <c r="C17" s="10">
        <v>15</v>
      </c>
      <c r="D17" s="1">
        <v>293</v>
      </c>
      <c r="E17" s="1">
        <v>785</v>
      </c>
      <c r="F17" s="1">
        <v>1060</v>
      </c>
      <c r="G17" s="2">
        <v>39.59408821256099</v>
      </c>
      <c r="H17" s="14">
        <v>37.504549051140316</v>
      </c>
      <c r="I17" s="14">
        <v>59.096453719153949</v>
      </c>
      <c r="J17" s="14">
        <v>96</v>
      </c>
      <c r="K17" s="14">
        <f t="shared" si="0"/>
        <v>100.39899722970574</v>
      </c>
      <c r="L17" s="15">
        <v>1</v>
      </c>
      <c r="M17" s="16">
        <v>1</v>
      </c>
      <c r="N17" s="17">
        <v>1</v>
      </c>
      <c r="O17" s="18">
        <v>0</v>
      </c>
      <c r="P17" s="17">
        <v>0</v>
      </c>
    </row>
    <row r="18" spans="1:16" ht="15" x14ac:dyDescent="0.2">
      <c r="A18" s="1">
        <v>16</v>
      </c>
      <c r="B18" s="1" t="s">
        <v>15</v>
      </c>
      <c r="C18" s="10">
        <v>16</v>
      </c>
      <c r="D18" s="1">
        <v>348</v>
      </c>
      <c r="E18" s="1">
        <v>909</v>
      </c>
      <c r="F18" s="1">
        <v>1226</v>
      </c>
      <c r="G18" s="2">
        <v>46.468007975544893</v>
      </c>
      <c r="H18" s="14">
        <v>44.015704442329394</v>
      </c>
      <c r="I18" s="14">
        <v>69.356174285556179</v>
      </c>
      <c r="J18" s="14">
        <v>113</v>
      </c>
      <c r="K18" s="14">
        <f t="shared" si="0"/>
        <v>121.62812127211441</v>
      </c>
      <c r="L18" s="15">
        <v>1</v>
      </c>
      <c r="M18" s="16">
        <v>1</v>
      </c>
      <c r="N18" s="17">
        <v>1</v>
      </c>
      <c r="O18" s="18">
        <v>6</v>
      </c>
      <c r="P18" s="17">
        <v>0</v>
      </c>
    </row>
    <row r="19" spans="1:16" ht="15" x14ac:dyDescent="0.2">
      <c r="A19" s="1">
        <v>17</v>
      </c>
      <c r="B19" s="1" t="s">
        <v>16</v>
      </c>
      <c r="C19" s="10">
        <v>17</v>
      </c>
      <c r="D19" s="1">
        <v>317</v>
      </c>
      <c r="E19" s="1">
        <v>913</v>
      </c>
      <c r="F19" s="1">
        <v>1225</v>
      </c>
      <c r="G19" s="2">
        <v>44.161089963647903</v>
      </c>
      <c r="H19" s="14">
        <v>41.830531765295717</v>
      </c>
      <c r="I19" s="14">
        <v>65.912966481601671</v>
      </c>
      <c r="J19" s="14">
        <v>107</v>
      </c>
      <c r="K19" s="14">
        <f t="shared" si="0"/>
        <v>102.25650175310261</v>
      </c>
      <c r="L19" s="15">
        <v>1</v>
      </c>
      <c r="M19" s="16">
        <v>1</v>
      </c>
      <c r="N19" s="17">
        <v>1</v>
      </c>
      <c r="O19" s="18">
        <v>0</v>
      </c>
      <c r="P19" s="17">
        <v>0</v>
      </c>
    </row>
    <row r="20" spans="1:16" ht="15" x14ac:dyDescent="0.2">
      <c r="A20" s="1">
        <v>18</v>
      </c>
      <c r="B20" s="1" t="s">
        <v>17</v>
      </c>
      <c r="C20" s="10">
        <v>18</v>
      </c>
      <c r="D20" s="1">
        <v>307</v>
      </c>
      <c r="E20" s="1">
        <v>741</v>
      </c>
      <c r="F20" s="1">
        <v>1026</v>
      </c>
      <c r="G20" s="2">
        <v>40.052518351046388</v>
      </c>
      <c r="H20" s="14">
        <v>37.93878598881254</v>
      </c>
      <c r="I20" s="14">
        <v>59.780687065228904</v>
      </c>
      <c r="J20" s="14">
        <v>97</v>
      </c>
      <c r="K20" s="14">
        <f t="shared" si="0"/>
        <v>112.28052694595857</v>
      </c>
      <c r="L20" s="15">
        <v>1</v>
      </c>
      <c r="M20" s="16">
        <v>1</v>
      </c>
      <c r="N20" s="17">
        <v>1</v>
      </c>
      <c r="O20" s="18">
        <v>0</v>
      </c>
      <c r="P20" s="17">
        <v>0</v>
      </c>
    </row>
    <row r="21" spans="1:16" ht="15" x14ac:dyDescent="0.2">
      <c r="A21" s="1">
        <v>19</v>
      </c>
      <c r="B21" s="1" t="s">
        <v>18</v>
      </c>
      <c r="C21" s="10">
        <v>19</v>
      </c>
      <c r="D21" s="1">
        <v>301</v>
      </c>
      <c r="E21" s="1">
        <v>967</v>
      </c>
      <c r="F21" s="1">
        <v>1250</v>
      </c>
      <c r="G21" s="2">
        <v>43.40251287202809</v>
      </c>
      <c r="H21" s="14">
        <v>41.111987835479923</v>
      </c>
      <c r="I21" s="14">
        <v>64.780746546477658</v>
      </c>
      <c r="J21" s="14">
        <v>106</v>
      </c>
      <c r="K21" s="14">
        <f t="shared" si="0"/>
        <v>89.107265618042419</v>
      </c>
      <c r="L21" s="15">
        <v>1</v>
      </c>
      <c r="M21" s="16">
        <v>1</v>
      </c>
      <c r="N21" s="17">
        <v>1</v>
      </c>
      <c r="O21" s="18">
        <v>0</v>
      </c>
      <c r="P21" s="17">
        <v>0</v>
      </c>
    </row>
    <row r="22" spans="1:16" ht="15" x14ac:dyDescent="0.2">
      <c r="A22" s="1">
        <v>20</v>
      </c>
      <c r="B22" s="1" t="s">
        <v>19</v>
      </c>
      <c r="C22" s="10">
        <v>20</v>
      </c>
      <c r="D22" s="1">
        <v>276</v>
      </c>
      <c r="E22" s="1">
        <v>949</v>
      </c>
      <c r="F22" s="1">
        <v>1244</v>
      </c>
      <c r="G22" s="2">
        <v>41.454147543549034</v>
      </c>
      <c r="H22" s="14">
        <v>39.266445575756869</v>
      </c>
      <c r="I22" s="14">
        <v>61.872699242942602</v>
      </c>
      <c r="J22" s="14">
        <v>101</v>
      </c>
      <c r="K22" s="14">
        <f t="shared" si="0"/>
        <v>73.860855181300536</v>
      </c>
      <c r="L22" s="15">
        <v>1</v>
      </c>
      <c r="M22" s="16">
        <v>1</v>
      </c>
      <c r="N22" s="17">
        <v>1</v>
      </c>
      <c r="O22" s="18">
        <v>0</v>
      </c>
      <c r="P22" s="17">
        <v>0</v>
      </c>
    </row>
    <row r="23" spans="1:16" ht="15" x14ac:dyDescent="0.2">
      <c r="A23" s="1">
        <v>21</v>
      </c>
      <c r="B23" s="1" t="s">
        <v>46</v>
      </c>
      <c r="C23" s="10">
        <v>21</v>
      </c>
      <c r="D23" s="1" t="s">
        <v>47</v>
      </c>
      <c r="E23" s="1" t="s">
        <v>47</v>
      </c>
      <c r="F23" s="1" t="s">
        <v>47</v>
      </c>
      <c r="G23" s="1" t="s">
        <v>47</v>
      </c>
      <c r="H23" s="19" t="s">
        <v>47</v>
      </c>
      <c r="I23" s="19" t="s">
        <v>47</v>
      </c>
      <c r="J23" s="19" t="s">
        <v>47</v>
      </c>
      <c r="K23" s="19" t="s">
        <v>47</v>
      </c>
      <c r="L23" s="15">
        <v>1</v>
      </c>
      <c r="M23" s="16">
        <v>1</v>
      </c>
      <c r="N23" s="17">
        <v>1</v>
      </c>
      <c r="O23" s="18">
        <v>0</v>
      </c>
      <c r="P23" s="17">
        <v>0</v>
      </c>
    </row>
    <row r="24" spans="1:16" ht="15" x14ac:dyDescent="0.2">
      <c r="A24" s="1">
        <v>22</v>
      </c>
      <c r="B24" s="1" t="s">
        <v>20</v>
      </c>
      <c r="C24" s="10">
        <v>22</v>
      </c>
      <c r="D24" s="1">
        <v>187</v>
      </c>
      <c r="E24" s="1">
        <v>420</v>
      </c>
      <c r="F24" s="1">
        <v>530</v>
      </c>
      <c r="G24" s="2">
        <v>22.788797404961024</v>
      </c>
      <c r="H24" s="14">
        <v>21.586140978988791</v>
      </c>
      <c r="I24" s="14">
        <v>34.013590714035196</v>
      </c>
      <c r="J24" s="14">
        <v>56</v>
      </c>
      <c r="K24" s="14">
        <f t="shared" si="0"/>
        <v>75.400268306976017</v>
      </c>
      <c r="L24" s="15">
        <v>1</v>
      </c>
      <c r="M24" s="16">
        <v>1</v>
      </c>
      <c r="N24" s="17">
        <v>1</v>
      </c>
      <c r="O24" s="18">
        <v>0</v>
      </c>
      <c r="P24" s="17">
        <v>0</v>
      </c>
    </row>
    <row r="25" spans="1:16" ht="15" x14ac:dyDescent="0.2">
      <c r="A25" s="1">
        <v>23</v>
      </c>
      <c r="B25" s="1" t="s">
        <v>21</v>
      </c>
      <c r="C25" s="10">
        <v>24</v>
      </c>
      <c r="D25" s="1">
        <v>111</v>
      </c>
      <c r="E25" s="1">
        <v>324</v>
      </c>
      <c r="F25" s="1">
        <v>403</v>
      </c>
      <c r="G25" s="2">
        <v>15.024024368254533</v>
      </c>
      <c r="H25" s="14">
        <v>14.231146221621344</v>
      </c>
      <c r="I25" s="14">
        <v>22.424220403497632</v>
      </c>
      <c r="J25" s="14">
        <v>37</v>
      </c>
      <c r="K25" s="14">
        <f t="shared" si="0"/>
        <v>37.344633374881028</v>
      </c>
      <c r="L25" s="15">
        <v>1</v>
      </c>
      <c r="M25" s="16">
        <v>1</v>
      </c>
      <c r="N25" s="17">
        <v>1</v>
      </c>
      <c r="O25" s="18">
        <v>0</v>
      </c>
      <c r="P25" s="17">
        <v>0</v>
      </c>
    </row>
    <row r="26" spans="1:16" ht="15" x14ac:dyDescent="0.2">
      <c r="A26" s="1">
        <v>24</v>
      </c>
      <c r="B26" s="1" t="s">
        <v>22</v>
      </c>
      <c r="C26" s="10">
        <v>25</v>
      </c>
      <c r="D26" s="1">
        <v>39</v>
      </c>
      <c r="E26" s="1">
        <v>82</v>
      </c>
      <c r="F26" s="1">
        <v>112</v>
      </c>
      <c r="G26" s="2">
        <v>4.7775562369002902</v>
      </c>
      <c r="H26" s="14">
        <v>4.525425393545607</v>
      </c>
      <c r="I26" s="14">
        <v>7.1307774415440059</v>
      </c>
      <c r="J26" s="14">
        <v>11</v>
      </c>
      <c r="K26" s="14">
        <f t="shared" si="0"/>
        <v>16.343797164910388</v>
      </c>
      <c r="L26" s="15">
        <v>1</v>
      </c>
      <c r="M26" s="16">
        <v>0</v>
      </c>
      <c r="N26" s="17">
        <v>1</v>
      </c>
      <c r="O26" s="18">
        <v>0</v>
      </c>
      <c r="P26" s="17">
        <v>0</v>
      </c>
    </row>
    <row r="27" spans="1:16" ht="15" x14ac:dyDescent="0.2">
      <c r="A27" s="1">
        <v>25</v>
      </c>
      <c r="B27" s="1" t="s">
        <v>23</v>
      </c>
      <c r="C27" s="10">
        <v>26</v>
      </c>
      <c r="D27" s="1">
        <v>192</v>
      </c>
      <c r="E27" s="1">
        <v>376</v>
      </c>
      <c r="F27" s="1">
        <v>527</v>
      </c>
      <c r="G27" s="2">
        <v>23.107347647558758</v>
      </c>
      <c r="H27" s="14">
        <v>21.887880045048892</v>
      </c>
      <c r="I27" s="14">
        <v>34.489045270984178</v>
      </c>
      <c r="J27" s="14">
        <v>57</v>
      </c>
      <c r="K27" s="14">
        <f t="shared" si="0"/>
        <v>78.623074683966934</v>
      </c>
      <c r="L27" s="15">
        <v>1</v>
      </c>
      <c r="M27" s="16">
        <v>1</v>
      </c>
      <c r="N27" s="17">
        <v>1</v>
      </c>
      <c r="O27" s="18">
        <v>0</v>
      </c>
      <c r="P27" s="17">
        <v>7</v>
      </c>
    </row>
    <row r="28" spans="1:16" ht="15" x14ac:dyDescent="0.2">
      <c r="A28" s="1">
        <v>26</v>
      </c>
      <c r="B28" s="1" t="s">
        <v>24</v>
      </c>
      <c r="C28" s="10">
        <v>27</v>
      </c>
      <c r="D28" s="1">
        <v>481</v>
      </c>
      <c r="E28" s="1">
        <v>1364</v>
      </c>
      <c r="F28" s="1">
        <v>1806</v>
      </c>
      <c r="G28" s="2">
        <v>66.114501257242296</v>
      </c>
      <c r="H28" s="14">
        <v>62.625373315385126</v>
      </c>
      <c r="I28" s="14">
        <v>98.679695381242567</v>
      </c>
      <c r="J28" s="14">
        <v>165</v>
      </c>
      <c r="K28" s="14">
        <f t="shared" si="0"/>
        <v>154.6949313033723</v>
      </c>
      <c r="L28" s="15">
        <v>1</v>
      </c>
      <c r="M28" s="16">
        <v>1</v>
      </c>
      <c r="N28" s="17">
        <v>1</v>
      </c>
      <c r="O28" s="18">
        <v>0</v>
      </c>
      <c r="P28" s="17">
        <v>0</v>
      </c>
    </row>
    <row r="29" spans="1:16" ht="15" x14ac:dyDescent="0.2">
      <c r="A29" s="1">
        <v>27</v>
      </c>
      <c r="B29" s="1" t="s">
        <v>25</v>
      </c>
      <c r="C29" s="10">
        <v>29</v>
      </c>
      <c r="D29" s="1">
        <v>123</v>
      </c>
      <c r="E29" s="1">
        <v>192</v>
      </c>
      <c r="F29" s="1">
        <v>268</v>
      </c>
      <c r="G29" s="2">
        <v>13.624379047647668</v>
      </c>
      <c r="H29" s="14">
        <v>12.905365809679793</v>
      </c>
      <c r="I29" s="14">
        <v>20.33516926868116</v>
      </c>
      <c r="J29" s="14">
        <v>32.816501630328617</v>
      </c>
      <c r="K29" s="14">
        <f t="shared" si="0"/>
        <v>56.942963291310434</v>
      </c>
      <c r="L29" s="15">
        <v>1</v>
      </c>
      <c r="M29" s="16">
        <v>1</v>
      </c>
      <c r="N29" s="17">
        <v>1</v>
      </c>
      <c r="O29" s="18">
        <v>0</v>
      </c>
      <c r="P29" s="17">
        <v>0</v>
      </c>
    </row>
    <row r="30" spans="1:16" ht="15" x14ac:dyDescent="0.2">
      <c r="A30" s="1">
        <v>28</v>
      </c>
      <c r="B30" s="1" t="s">
        <v>26</v>
      </c>
      <c r="C30" s="10">
        <v>30</v>
      </c>
      <c r="D30" s="1">
        <v>220</v>
      </c>
      <c r="E30" s="1">
        <v>1128</v>
      </c>
      <c r="F30" s="1">
        <v>1533</v>
      </c>
      <c r="G30" s="2">
        <v>42.211329831037339</v>
      </c>
      <c r="H30" s="14">
        <v>39.983668310860807</v>
      </c>
      <c r="I30" s="14">
        <v>63.002837352684956</v>
      </c>
      <c r="J30" s="14">
        <v>103</v>
      </c>
      <c r="K30" s="14">
        <f t="shared" si="0"/>
        <v>14.013494336454244</v>
      </c>
      <c r="L30" s="15">
        <v>1</v>
      </c>
      <c r="M30" s="16">
        <v>1</v>
      </c>
      <c r="N30" s="17">
        <v>1</v>
      </c>
      <c r="O30" s="18">
        <v>0</v>
      </c>
      <c r="P30" s="17">
        <v>0</v>
      </c>
    </row>
    <row r="31" spans="1:16" ht="15" x14ac:dyDescent="0.2">
      <c r="A31" s="1">
        <v>29</v>
      </c>
      <c r="B31" s="1" t="s">
        <v>27</v>
      </c>
      <c r="C31" s="10">
        <v>34</v>
      </c>
      <c r="D31" s="1">
        <v>11</v>
      </c>
      <c r="E31" s="1">
        <v>214</v>
      </c>
      <c r="F31" s="1">
        <v>214</v>
      </c>
      <c r="G31" s="2">
        <v>4.4364521469139202</v>
      </c>
      <c r="H31" s="14">
        <v>4.20232273726623</v>
      </c>
      <c r="I31" s="14">
        <v>6.6216599702923595</v>
      </c>
      <c r="J31" s="14">
        <v>0</v>
      </c>
      <c r="K31" s="14">
        <f t="shared" si="0"/>
        <v>0.1760172924414114</v>
      </c>
      <c r="L31" s="15">
        <v>1</v>
      </c>
      <c r="M31" s="16">
        <v>0</v>
      </c>
      <c r="N31" s="17">
        <v>1</v>
      </c>
      <c r="O31" s="18">
        <v>0</v>
      </c>
      <c r="P31" s="17">
        <v>0</v>
      </c>
    </row>
    <row r="32" spans="1:16" ht="15" x14ac:dyDescent="0.2">
      <c r="A32" s="1">
        <v>30</v>
      </c>
      <c r="B32" s="1" t="s">
        <v>28</v>
      </c>
      <c r="C32" s="10">
        <v>40</v>
      </c>
      <c r="D32" s="1">
        <v>23</v>
      </c>
      <c r="E32" s="1">
        <v>126</v>
      </c>
      <c r="F32" s="1">
        <v>248</v>
      </c>
      <c r="G32" s="2">
        <v>5.8986537557296064</v>
      </c>
      <c r="H32" s="14">
        <v>5.5873580906775704</v>
      </c>
      <c r="I32" s="14">
        <v>8.8040799628819428</v>
      </c>
      <c r="J32" s="14">
        <v>8</v>
      </c>
      <c r="K32" s="14">
        <f t="shared" si="0"/>
        <v>0.60856194644048855</v>
      </c>
      <c r="L32" s="15">
        <v>1</v>
      </c>
      <c r="M32" s="16">
        <v>1</v>
      </c>
      <c r="N32" s="17">
        <v>1</v>
      </c>
      <c r="O32" s="18">
        <v>0</v>
      </c>
      <c r="P32" s="17">
        <v>0</v>
      </c>
    </row>
    <row r="33" spans="1:16" ht="15" x14ac:dyDescent="0.2">
      <c r="A33" s="1">
        <v>31</v>
      </c>
      <c r="B33" s="1" t="s">
        <v>29</v>
      </c>
      <c r="C33" s="10">
        <v>41</v>
      </c>
      <c r="D33" s="1">
        <v>304</v>
      </c>
      <c r="E33" s="1">
        <v>1292</v>
      </c>
      <c r="F33" s="1">
        <v>1707</v>
      </c>
      <c r="G33" s="2">
        <v>51.362964740776462</v>
      </c>
      <c r="H33" s="14">
        <v>48.652334666500032</v>
      </c>
      <c r="I33" s="14">
        <v>76.66217876735648</v>
      </c>
      <c r="J33" s="14">
        <v>125</v>
      </c>
      <c r="K33" s="14">
        <f t="shared" si="0"/>
        <v>53.685486566143481</v>
      </c>
      <c r="L33" s="15">
        <v>1</v>
      </c>
      <c r="M33" s="16">
        <v>1</v>
      </c>
      <c r="N33" s="17">
        <v>1</v>
      </c>
      <c r="O33" s="18">
        <v>0</v>
      </c>
      <c r="P33" s="17">
        <v>9</v>
      </c>
    </row>
    <row r="34" spans="1:16" ht="15" x14ac:dyDescent="0.2">
      <c r="A34" s="1">
        <v>32</v>
      </c>
      <c r="B34" s="1" t="s">
        <v>30</v>
      </c>
      <c r="C34" s="10">
        <v>42</v>
      </c>
      <c r="D34" s="1">
        <v>261</v>
      </c>
      <c r="E34" s="1">
        <v>439</v>
      </c>
      <c r="F34" s="1">
        <v>439</v>
      </c>
      <c r="G34" s="2">
        <v>26.714216339128878</v>
      </c>
      <c r="H34" s="14">
        <v>25.304399779959695</v>
      </c>
      <c r="I34" s="14">
        <v>39.872504224707917</v>
      </c>
      <c r="J34" s="14">
        <v>64.345473726183229</v>
      </c>
      <c r="K34" s="14">
        <f t="shared" si="0"/>
        <v>131.47762226914915</v>
      </c>
      <c r="L34" s="15">
        <v>1</v>
      </c>
      <c r="M34" s="16">
        <v>0</v>
      </c>
      <c r="N34" s="17">
        <v>1</v>
      </c>
      <c r="O34" s="18">
        <v>0</v>
      </c>
      <c r="P34" s="17">
        <v>0</v>
      </c>
    </row>
    <row r="35" spans="1:16" ht="15" x14ac:dyDescent="0.2">
      <c r="A35" s="1">
        <v>33</v>
      </c>
      <c r="B35" s="1" t="s">
        <v>31</v>
      </c>
      <c r="C35" s="9" t="s">
        <v>67</v>
      </c>
      <c r="D35" s="1">
        <v>62</v>
      </c>
      <c r="E35" s="1">
        <v>246</v>
      </c>
      <c r="F35" s="1">
        <v>351</v>
      </c>
      <c r="G35" s="2">
        <v>10.523803943134022</v>
      </c>
      <c r="H35" s="14">
        <v>9.9684205144706564</v>
      </c>
      <c r="I35" s="14">
        <v>15.707382610658762</v>
      </c>
      <c r="J35" s="14">
        <v>25.348269308225383</v>
      </c>
      <c r="K35" s="14">
        <f t="shared" si="0"/>
        <v>10.975927566645197</v>
      </c>
      <c r="L35" s="15">
        <v>1</v>
      </c>
      <c r="M35" s="16">
        <v>1</v>
      </c>
      <c r="N35" s="17">
        <v>1</v>
      </c>
      <c r="O35" s="18">
        <v>0</v>
      </c>
      <c r="P35" s="17">
        <v>0</v>
      </c>
    </row>
    <row r="36" spans="1:16" ht="15" x14ac:dyDescent="0.2">
      <c r="A36" s="1">
        <v>34</v>
      </c>
      <c r="B36" s="1" t="s">
        <v>32</v>
      </c>
      <c r="C36" s="10">
        <v>36</v>
      </c>
      <c r="D36" s="1">
        <v>15</v>
      </c>
      <c r="E36" s="1">
        <v>92</v>
      </c>
      <c r="F36" s="1">
        <v>122</v>
      </c>
      <c r="G36" s="2">
        <v>3.1740054482331721</v>
      </c>
      <c r="H36" s="14">
        <v>3.006500424578106</v>
      </c>
      <c r="I36" s="14">
        <v>4.7373856690137872</v>
      </c>
      <c r="J36" s="14">
        <v>7</v>
      </c>
      <c r="K36" s="14">
        <f t="shared" si="0"/>
        <v>0.25611390640810683</v>
      </c>
      <c r="L36" s="15">
        <v>1</v>
      </c>
      <c r="M36" s="16">
        <v>0</v>
      </c>
      <c r="N36" s="17">
        <v>1</v>
      </c>
      <c r="O36" s="18">
        <v>0</v>
      </c>
      <c r="P36" s="17">
        <v>0</v>
      </c>
    </row>
    <row r="37" spans="1:16" ht="15" x14ac:dyDescent="0.2">
      <c r="A37" s="1">
        <v>35</v>
      </c>
      <c r="B37" s="1" t="s">
        <v>33</v>
      </c>
      <c r="C37" s="10">
        <v>947</v>
      </c>
      <c r="D37" s="1">
        <v>10</v>
      </c>
      <c r="E37" s="1">
        <v>73</v>
      </c>
      <c r="F37" s="1">
        <v>73</v>
      </c>
      <c r="G37" s="2">
        <v>1.9748869196592673</v>
      </c>
      <c r="H37" s="14">
        <v>1.8706641999478852</v>
      </c>
      <c r="I37" s="14">
        <v>2.9476323036321679</v>
      </c>
      <c r="J37" s="14">
        <v>4.7568318227246227</v>
      </c>
      <c r="K37" s="14">
        <f t="shared" si="0"/>
        <v>0.42487167369532486</v>
      </c>
      <c r="L37" s="15">
        <v>1</v>
      </c>
      <c r="M37" s="16">
        <v>0</v>
      </c>
      <c r="N37" s="17">
        <v>1</v>
      </c>
      <c r="O37" s="18">
        <v>0</v>
      </c>
      <c r="P37" s="17">
        <v>0</v>
      </c>
    </row>
    <row r="38" spans="1:16" ht="15" x14ac:dyDescent="0.2">
      <c r="A38" s="1">
        <v>36</v>
      </c>
      <c r="B38" s="1" t="s">
        <v>34</v>
      </c>
      <c r="C38" s="10">
        <v>28</v>
      </c>
      <c r="D38" s="1">
        <v>8</v>
      </c>
      <c r="E38" s="1">
        <v>0</v>
      </c>
      <c r="F38" s="1">
        <v>30</v>
      </c>
      <c r="G38" s="2">
        <v>0</v>
      </c>
      <c r="H38" s="14">
        <v>1.0409859887392432</v>
      </c>
      <c r="I38" s="14">
        <v>1.6402964936848359</v>
      </c>
      <c r="J38" s="14">
        <v>2.6470786570797897</v>
      </c>
      <c r="K38" s="14">
        <f t="shared" si="0"/>
        <v>2.671638860496131</v>
      </c>
      <c r="L38" s="18">
        <v>1</v>
      </c>
      <c r="M38" s="18">
        <v>0</v>
      </c>
      <c r="N38" s="17">
        <v>1</v>
      </c>
      <c r="O38" s="18">
        <v>0</v>
      </c>
      <c r="P38" s="17">
        <v>0</v>
      </c>
    </row>
    <row r="39" spans="1:16" ht="28.5" x14ac:dyDescent="0.15">
      <c r="A39" s="1" t="s">
        <v>35</v>
      </c>
      <c r="B39" s="1"/>
      <c r="C39" s="1"/>
      <c r="D39" s="1">
        <v>5002</v>
      </c>
      <c r="E39" s="1">
        <v>16462</v>
      </c>
      <c r="F39" s="1">
        <v>21820</v>
      </c>
      <c r="G39" s="2">
        <f>SUM(G3:G38)</f>
        <v>738.99054469871078</v>
      </c>
      <c r="H39" s="14">
        <f>SUM(H3:H38)</f>
        <v>700.48120989917504</v>
      </c>
      <c r="I39" s="14">
        <f>SUM(I3:I38)</f>
        <v>1103.0633170563124</v>
      </c>
      <c r="J39" s="14">
        <f>SUM(J3:J38)</f>
        <v>1780.10378616656</v>
      </c>
      <c r="K39" s="14">
        <v>1418</v>
      </c>
      <c r="L39" s="20" t="s">
        <v>54</v>
      </c>
      <c r="M39" s="17">
        <f>SUM(M3:M38)</f>
        <v>30</v>
      </c>
      <c r="N39" s="20" t="s">
        <v>55</v>
      </c>
      <c r="O39" s="17">
        <f>SUM(O3:O38)</f>
        <v>6</v>
      </c>
      <c r="P39" s="17">
        <f>SUM(P3:P38)</f>
        <v>30</v>
      </c>
    </row>
  </sheetData>
  <mergeCells count="1">
    <mergeCell ref="A1:P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B31" sqref="B31"/>
    </sheetView>
  </sheetViews>
  <sheetFormatPr defaultRowHeight="13.5" x14ac:dyDescent="0.15"/>
  <sheetData>
    <row r="1" spans="1:2" x14ac:dyDescent="0.15">
      <c r="A1" s="3">
        <v>38.238421954774459</v>
      </c>
      <c r="B1">
        <v>31.962418332392062</v>
      </c>
    </row>
    <row r="2" spans="1:2" x14ac:dyDescent="0.15">
      <c r="A2" s="3">
        <v>90.128437350999093</v>
      </c>
      <c r="B2">
        <v>54.706981716937435</v>
      </c>
    </row>
    <row r="3" spans="1:2" x14ac:dyDescent="0.15">
      <c r="A3" s="3">
        <v>33.586259904837334</v>
      </c>
      <c r="B3">
        <v>14.979760332347354</v>
      </c>
    </row>
    <row r="4" spans="1:2" x14ac:dyDescent="0.15">
      <c r="A4" s="3">
        <v>37.075116424557585</v>
      </c>
      <c r="B4">
        <v>15.44582308231611</v>
      </c>
    </row>
    <row r="5" spans="1:2" x14ac:dyDescent="0.15">
      <c r="A5" s="3">
        <v>92.670405898135712</v>
      </c>
      <c r="B5">
        <v>19.132167508798489</v>
      </c>
    </row>
    <row r="6" spans="1:2" x14ac:dyDescent="0.15">
      <c r="A6" s="3">
        <v>37.297372526699682</v>
      </c>
      <c r="B6">
        <v>19.220695131663192</v>
      </c>
    </row>
    <row r="7" spans="1:2" x14ac:dyDescent="0.15">
      <c r="A7" s="3">
        <v>43.324038853752725</v>
      </c>
      <c r="B7">
        <v>0.11615614982238753</v>
      </c>
    </row>
    <row r="8" spans="1:2" x14ac:dyDescent="0.15">
      <c r="A8" s="3">
        <v>36.189631022018325</v>
      </c>
      <c r="B8">
        <v>5.1531191281507631</v>
      </c>
    </row>
    <row r="9" spans="1:2" x14ac:dyDescent="0.15">
      <c r="A9" s="3">
        <v>52.854158061798195</v>
      </c>
      <c r="B9">
        <v>24.462894952010032</v>
      </c>
    </row>
    <row r="10" spans="1:2" x14ac:dyDescent="0.15">
      <c r="A10" s="3">
        <v>95.368710444328229</v>
      </c>
      <c r="B10">
        <v>100.39899722970574</v>
      </c>
    </row>
    <row r="11" spans="1:2" x14ac:dyDescent="0.15">
      <c r="A11" s="3">
        <v>111.92564843906618</v>
      </c>
      <c r="B11">
        <v>121.62812127211441</v>
      </c>
    </row>
    <row r="12" spans="1:2" x14ac:dyDescent="0.15">
      <c r="A12" s="3">
        <v>106.36906648889482</v>
      </c>
      <c r="B12">
        <v>102.25650175310261</v>
      </c>
    </row>
    <row r="13" spans="1:2" x14ac:dyDescent="0.15">
      <c r="A13" s="3">
        <v>96.472912942980471</v>
      </c>
      <c r="B13">
        <v>112.28052694595857</v>
      </c>
    </row>
    <row r="14" spans="1:2" x14ac:dyDescent="0.15">
      <c r="A14" s="3">
        <v>104.5419119245061</v>
      </c>
      <c r="B14">
        <v>89.107265618042419</v>
      </c>
    </row>
    <row r="15" spans="1:2" x14ac:dyDescent="0.15">
      <c r="A15" s="3">
        <v>99.848961606924604</v>
      </c>
      <c r="B15">
        <v>73.860855181300536</v>
      </c>
    </row>
    <row r="16" spans="1:2" x14ac:dyDescent="0.15">
      <c r="A16" s="3">
        <v>54.890472775142925</v>
      </c>
      <c r="B16">
        <v>75.400268306976017</v>
      </c>
    </row>
    <row r="17" spans="1:2" x14ac:dyDescent="0.15">
      <c r="A17" s="3">
        <v>36.187771820694273</v>
      </c>
      <c r="B17">
        <v>37.344633374881028</v>
      </c>
    </row>
    <row r="18" spans="1:2" x14ac:dyDescent="0.15">
      <c r="A18" s="3">
        <v>11.5075102864445</v>
      </c>
      <c r="B18">
        <v>16.343797164910388</v>
      </c>
    </row>
    <row r="19" spans="1:2" x14ac:dyDescent="0.15">
      <c r="A19" s="3">
        <v>55.657752114552892</v>
      </c>
      <c r="B19">
        <v>78.623074683966934</v>
      </c>
    </row>
    <row r="20" spans="1:2" x14ac:dyDescent="0.15">
      <c r="A20" s="3">
        <v>159.24737785912217</v>
      </c>
      <c r="B20">
        <v>154.6949313033723</v>
      </c>
    </row>
    <row r="21" spans="1:2" x14ac:dyDescent="0.15">
      <c r="A21" s="3">
        <v>32.816501630328617</v>
      </c>
      <c r="B21">
        <v>56.942963291310434</v>
      </c>
    </row>
    <row r="22" spans="1:2" x14ac:dyDescent="0.15">
      <c r="A22" s="3">
        <v>101.6727565619032</v>
      </c>
      <c r="B22">
        <v>14.013494336454244</v>
      </c>
    </row>
    <row r="23" spans="1:2" x14ac:dyDescent="0.15">
      <c r="A23" s="3">
        <v>10.685906389048414</v>
      </c>
      <c r="B23">
        <v>0.1760172924414114</v>
      </c>
    </row>
    <row r="24" spans="1:2" x14ac:dyDescent="0.15">
      <c r="A24" s="3">
        <v>14.207853430580107</v>
      </c>
      <c r="B24">
        <v>0.60856194644048855</v>
      </c>
    </row>
    <row r="25" spans="1:2" x14ac:dyDescent="0.15">
      <c r="A25" s="3">
        <v>123.71593672338579</v>
      </c>
      <c r="B25">
        <v>53.685486566143481</v>
      </c>
    </row>
    <row r="26" spans="1:2" x14ac:dyDescent="0.15">
      <c r="A26" s="3">
        <v>64.345473726183229</v>
      </c>
      <c r="B26">
        <v>131.47762226914915</v>
      </c>
    </row>
    <row r="27" spans="1:2" x14ac:dyDescent="0.15">
      <c r="A27" s="3">
        <v>25.348269308225383</v>
      </c>
      <c r="B27">
        <v>10.975927566645197</v>
      </c>
    </row>
    <row r="28" spans="1:2" x14ac:dyDescent="0.15">
      <c r="A28" s="3">
        <v>7.6451010796414698</v>
      </c>
      <c r="B28">
        <v>0.25611390640810683</v>
      </c>
    </row>
    <row r="29" spans="1:2" x14ac:dyDescent="0.15">
      <c r="A29" s="3">
        <v>4.7568318227246227</v>
      </c>
      <c r="B29">
        <v>0.42487167369532486</v>
      </c>
    </row>
    <row r="30" spans="1:2" x14ac:dyDescent="0.15">
      <c r="A30" s="3">
        <v>2.6470786570797897</v>
      </c>
      <c r="B30">
        <v>2.671638860496131</v>
      </c>
    </row>
    <row r="31" spans="1:2" x14ac:dyDescent="0.15">
      <c r="A31" s="3">
        <f>SUM(A1:A30)</f>
        <v>1781.2236480293309</v>
      </c>
      <c r="B31">
        <f>SUM(B1:B30)</f>
        <v>1418.3516868779525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匿名用户</cp:lastModifiedBy>
  <dcterms:created xsi:type="dcterms:W3CDTF">2018-10-08T03:40:08Z</dcterms:created>
  <dcterms:modified xsi:type="dcterms:W3CDTF">2018-10-08T09:48:06Z</dcterms:modified>
</cp:coreProperties>
</file>